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4D421360-D969-48F8-8756-B2411491E6A3}" xr6:coauthVersionLast="47" xr6:coauthVersionMax="47" xr10:uidLastSave="{00000000-0000-0000-0000-000000000000}"/>
  <bookViews>
    <workbookView xWindow="-120" yWindow="-120" windowWidth="29040" windowHeight="15720" xr2:uid="{00000000-000D-0000-FFFF-FFFF00000000}"/>
  </bookViews>
  <sheets>
    <sheet name="w1" sheetId="4" r:id="rId1"/>
  </sheets>
  <calcPr calcId="181029"/>
</workbook>
</file>

<file path=xl/calcChain.xml><?xml version="1.0" encoding="utf-8"?>
<calcChain xmlns="http://schemas.openxmlformats.org/spreadsheetml/2006/main">
  <c r="G36" i="4" l="1"/>
  <c r="G34" i="4"/>
  <c r="H34" i="4" s="1"/>
  <c r="E23" i="4" l="1"/>
  <c r="G33" i="4" l="1"/>
  <c r="G32" i="4"/>
  <c r="G31" i="4"/>
  <c r="H31" i="4" s="1"/>
  <c r="G30" i="4"/>
  <c r="H30" i="4" s="1"/>
  <c r="G29" i="4"/>
  <c r="G28" i="4"/>
  <c r="G27" i="4"/>
  <c r="G26" i="4"/>
  <c r="H26" i="4" s="1"/>
  <c r="G25" i="4"/>
  <c r="H25" i="4" s="1"/>
  <c r="G24" i="4"/>
  <c r="G23" i="4"/>
  <c r="G22" i="4"/>
  <c r="H22" i="4" s="1"/>
  <c r="G20" i="4"/>
  <c r="G18" i="4"/>
  <c r="H18" i="4" s="1"/>
  <c r="G17" i="4"/>
  <c r="H17" i="4" s="1"/>
  <c r="G14" i="4"/>
  <c r="H14" i="4" s="1"/>
  <c r="G15" i="4"/>
  <c r="G13" i="4"/>
  <c r="H13" i="4" s="1"/>
  <c r="L78" i="4"/>
  <c r="E29" i="4"/>
  <c r="E24" i="4"/>
  <c r="H28" i="4"/>
  <c r="H20" i="4" l="1"/>
  <c r="H33" i="4"/>
  <c r="E36" i="4"/>
  <c r="H36" i="4" s="1"/>
  <c r="H29" i="4"/>
  <c r="H24" i="4"/>
  <c r="H32" i="4"/>
  <c r="E20" i="4"/>
  <c r="H27" i="4"/>
  <c r="H15" i="4"/>
  <c r="H23" i="4"/>
  <c r="H37" i="4" l="1"/>
  <c r="E3" i="4" s="1"/>
</calcChain>
</file>

<file path=xl/sharedStrings.xml><?xml version="1.0" encoding="utf-8"?>
<sst xmlns="http://schemas.openxmlformats.org/spreadsheetml/2006/main" count="87" uniqueCount="66">
  <si>
    <t>G.NO</t>
  </si>
  <si>
    <t>:-</t>
  </si>
  <si>
    <t>COST OF WORK</t>
  </si>
  <si>
    <t>Rs.-</t>
  </si>
  <si>
    <t>EARNEST MONEY</t>
  </si>
  <si>
    <t>COST OF BOQ</t>
  </si>
  <si>
    <t>TIME OF COMPLETION</t>
  </si>
  <si>
    <t xml:space="preserve"> BID PROCESSING FEE</t>
  </si>
  <si>
    <t>As Per Eproc 2</t>
  </si>
  <si>
    <t>Sl No.</t>
  </si>
  <si>
    <t>SOR No.</t>
  </si>
  <si>
    <t>Item of Works</t>
  </si>
  <si>
    <t>Unit</t>
  </si>
  <si>
    <t xml:space="preserve">Qty </t>
  </si>
  <si>
    <t>Rate</t>
  </si>
  <si>
    <t>Amount</t>
  </si>
  <si>
    <t xml:space="preserve"> </t>
  </si>
  <si>
    <t>PART-A</t>
  </si>
  <si>
    <t>PART- A1 - EXECUTION PART</t>
  </si>
  <si>
    <t>Providing all materials labour and equipments for drilling by R.R Rig machine for following dia of bore hole in all kinds of soil mixed with kankar , sand, Stone including providing sample box and collection starta sample at  every 3.0M depth of drilling for ascertaining proper aquifer for completing High Yielding Tube Well all complete as per IS:280-1979 &amp; PHED specification and direction of E/I</t>
  </si>
  <si>
    <t>24.1.1.2</t>
  </si>
  <si>
    <t>(a) 350 mm dia bore from G.L. to 30 mtrs below G.L.</t>
  </si>
  <si>
    <t>PM</t>
  </si>
  <si>
    <t>24.1.1.1</t>
  </si>
  <si>
    <t>(b) 300 mm dia bore from 30 to 90 mtrs and beyond below G.L.</t>
  </si>
  <si>
    <t>24.2.1.1</t>
  </si>
  <si>
    <t>(c) 300 mm dia bore from 90 to 160 mtrs and beyond below G.L.</t>
  </si>
  <si>
    <t>Supplying, assembling, lowering and fixing in vertical position in bore well, unplasticized PVC medium well casing (CM) pipe of required dia, conforming to IS:12818, including required hire and labour charges, fittings, &amp; sccessories etc. all complete, for all depths, as per direction of Engineer-in-charge.</t>
  </si>
  <si>
    <t>24.3.2</t>
  </si>
  <si>
    <t>(a) 150 mm x 5mm thick pipe ISI mark.</t>
  </si>
  <si>
    <t>24.3.1</t>
  </si>
  <si>
    <t>(b) 100 mm x 5mm thick pipe ISI mark.</t>
  </si>
  <si>
    <t>Supplying, assembling, lowering and fixing in vertical position in bore well, unplasticized PVC medium well screen (RMS) pipe with ribs, conforming to IS:12818, including hire and labour charges, fittings, &amp; sccessories etc. all complete, for all depths, as per direction of Engineer-in-charge.</t>
  </si>
  <si>
    <t>24.4.1</t>
  </si>
  <si>
    <t>100 mm dia and 1 mm slot.</t>
  </si>
  <si>
    <t>Providing all tools and labour including supplying fitting &amp; fixing the following accessories for aforesaid 150mm x 100mm T/W as per direction of E/I.</t>
  </si>
  <si>
    <t>PHED</t>
  </si>
  <si>
    <t>(i) 150 mm x 100 mm dia M.S reducer</t>
  </si>
  <si>
    <t>each</t>
  </si>
  <si>
    <t>24.13.2</t>
  </si>
  <si>
    <t>(ii) 150 mm M.S well cap</t>
  </si>
  <si>
    <t>24.15.1</t>
  </si>
  <si>
    <t>(iii) 100 mm dia M.S well shoe plug</t>
  </si>
  <si>
    <t>(iv) Centre guide suitable for 150 mm dia pipe</t>
  </si>
  <si>
    <t>(e) Centre guide suitable for 100 mm dia pipe</t>
  </si>
  <si>
    <t>.</t>
  </si>
  <si>
    <t>(f) M.S. clamp set. 1.6 Mt. Long</t>
  </si>
  <si>
    <t>p/pair</t>
  </si>
  <si>
    <t>5A/24.8</t>
  </si>
  <si>
    <t>Providing all materials labour and tools for providing and placing around T/well double washed pea gravel confirming to IS:8419-1977 of size 4 mm to 8 mm from dalbhumgarh of east singhbhum (JH) inclusive of loading, carriage, unloading and stacking in proper shapr for measurement at site.(Stock measurement of clean and washed gravel shall be taken 13" as 12" in height to count void) as per direction of E/i</t>
  </si>
  <si>
    <t>PM3</t>
  </si>
  <si>
    <t>5B</t>
  </si>
  <si>
    <t>Carriage of Pea Gravel from Dhalbhumigarh (taken av distance 500 km.)</t>
  </si>
  <si>
    <t>Suppying all materials, labour and equipments with fuel &amp; lubricants and developing and testing the tube well by Air Compressor for 12 hrs. to leave sand free clear water is discharged and  providing V-notch for measuring the discharge of T/Well at various depth etc all complete as per PHED specification &amp; direction of E/I.</t>
  </si>
  <si>
    <t>P Hr</t>
  </si>
  <si>
    <t>Transportation and erecton of drilling plants, developing equipments &amp; all other required tools and M/C by and suitable mechanical means including all cost of loading, unloading, placing at work site and back after completion of work as per S/D of E/I.</t>
  </si>
  <si>
    <t>Each</t>
  </si>
  <si>
    <t>Supplying all materials and labour for arrangement for additional water required during drilling period 70 Hrs &amp;  site clearance &amp; levelling etc and providing the soap duster etc to staff engaged in drilling etc all complete work as per specification &amp; direction of E/I.</t>
  </si>
  <si>
    <t>Chemical and bacteriological testing of water sample including the cost fo collection, carrying to designated PHE/ other laboratories and submission of report in triplicate as per direction of E/I.</t>
  </si>
  <si>
    <t>Installation of Pump Motor</t>
  </si>
  <si>
    <t xml:space="preserve">Supplying, Installation, Testing and commissioning of 5 HP Submersible Pump and motor having discharge 4.37 lps against a total head of 35 m including three phase connection with service wire extension of LT line (0.3km) &amp; suitable dia GI medium class column pipe, safety wire,  suitable dia N/R Valve, suitable dia flange, submersible flat cable, LT connection from control panel to starter etc all complete with floor mounted outdoor type L.T. feeder pillar, three phase starter controll pannel operated on 440 V, 3 phase, 50 c/s made of MS sheet (minimum 2 mm thick) duly spray power coated painting with all accessories as per direction of E/I. </t>
  </si>
  <si>
    <t>Sub Total B</t>
  </si>
  <si>
    <t>Constructing masonry Chamber 120x120x100 cm inside, in brick work in cement mortar 1:4 (1 cement : 4 coarse sand) for sluice valve, with C.I. surface box 100 mm top diameter, 160 mm bottom diameter and 180 mm deep ( inside) with chained lid and RCC top slab 1:2:4 mix (1 cement : 2 coarse sand : 4 graded stone aggregate 20 mm nominal size) , i/c necessary  excavation, foundation concrete 1:5:10 (1 cement : 5 fine sand : 10 graded stone aggregate 40 mm nominal size) and inside plastering with cement mortar 1:3 (1 cement : 3 coarse sand) 12 mm thick, finished with a floating coat of neat cement complete as per standard design : With common burnt clay F.P.S.(non modular) bricks of class designation 100A</t>
  </si>
  <si>
    <t>01 (one)</t>
  </si>
  <si>
    <t>1 months</t>
  </si>
  <si>
    <r>
      <t xml:space="preserve">Bill of Quantity for </t>
    </r>
    <r>
      <rPr>
        <sz val="12"/>
        <color rgb="FF000000"/>
        <rFont val="Times New Roman"/>
        <family val="1"/>
      </rPr>
      <t>: Abstract cost for construction of</t>
    </r>
    <r>
      <rPr>
        <sz val="12"/>
        <color rgb="FFFF0000"/>
        <rFont val="Times New Roman"/>
        <family val="1"/>
      </rPr>
      <t xml:space="preserve"> 01 nos150 mm x 100mm x150 mtr deep high yielding Tubewell installation of 01 nos 5 HP Submersible Motor Pump Set  in Ward No.- 18 under  MMC, Muzaffarpur. </t>
    </r>
    <r>
      <rPr>
        <sz val="12"/>
        <color rgb="FF00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</si>
</sst>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4"/>
      <color rgb="FF000000"/>
      <name val="Arial"/>
      <family val="2"/>
    </font>
    <font>
      <sz val="12"/>
      <color rgb="FF000000"/>
      <name val="Times New Roman"/>
      <family val="1"/>
    </font>
    <font>
      <b/>
      <sz val="11"/>
      <name val="Times New Roman"/>
      <family val="1"/>
    </font>
    <font>
      <b/>
      <sz val="11"/>
      <color theme="1"/>
      <name val="Kruti Dev 011"/>
    </font>
    <font>
      <b/>
      <sz val="10"/>
      <color rgb="FF000000"/>
      <name val="Arial"/>
      <family val="2"/>
    </font>
    <font>
      <sz val="12"/>
      <color theme="1"/>
      <name val="Times New Roman"/>
      <family val="1"/>
    </font>
    <font>
      <sz val="11"/>
      <color rgb="FF000000"/>
      <name val="Times New Roman"/>
      <family val="1"/>
    </font>
    <font>
      <sz val="10"/>
      <color rgb="FF000000"/>
      <name val="Times New Roman"/>
      <family val="1"/>
    </font>
    <font>
      <sz val="10"/>
      <color theme="1"/>
      <name val="Times New Roman"/>
      <family val="1"/>
    </font>
    <font>
      <sz val="11"/>
      <name val="Times New Roman"/>
      <family val="1"/>
    </font>
    <font>
      <sz val="11"/>
      <color indexed="8"/>
      <name val="Times New Roman"/>
      <family val="1"/>
    </font>
    <font>
      <sz val="9"/>
      <color indexed="8"/>
      <name val="Times New Roman"/>
      <family val="1"/>
    </font>
    <font>
      <b/>
      <sz val="11"/>
      <color rgb="FF000000"/>
      <name val="Times New Roman"/>
      <family val="1"/>
    </font>
    <font>
      <sz val="11"/>
      <color theme="1"/>
      <name val="Times New Roman"/>
      <family val="1"/>
    </font>
    <font>
      <b/>
      <sz val="10"/>
      <color theme="1"/>
      <name val="Arial"/>
      <family val="2"/>
    </font>
    <font>
      <sz val="10"/>
      <color indexed="8"/>
      <name val="Times New Roman"/>
      <family val="1"/>
    </font>
    <font>
      <sz val="10"/>
      <color rgb="FFFF0000"/>
      <name val="Times New Roman"/>
      <family val="1"/>
    </font>
    <font>
      <sz val="12"/>
      <color rgb="FFFF0000"/>
      <name val="Times New Roman"/>
      <family val="1"/>
    </font>
    <font>
      <sz val="11"/>
      <color rgb="FFFF0000"/>
      <name val="Times New Roman"/>
      <family val="1"/>
    </font>
    <font>
      <sz val="11"/>
      <color rgb="FF000000"/>
      <name val="Calibri"/>
      <family val="2"/>
    </font>
    <font>
      <sz val="12"/>
      <color rgb="FF000000"/>
      <name val="Arial"/>
      <family val="2"/>
    </font>
    <font>
      <b/>
      <sz val="11"/>
      <color rgb="FF000000"/>
      <name val="Calibri"/>
      <family val="2"/>
    </font>
    <font>
      <b/>
      <i/>
      <sz val="10"/>
      <color theme="1"/>
      <name val="Times New Roman"/>
      <family val="1"/>
    </font>
    <font>
      <b/>
      <sz val="11"/>
      <color rgb="FFFF0000"/>
      <name val="Times New Roman"/>
      <family val="1"/>
    </font>
  </fonts>
  <fills count="10">
    <fill>
      <patternFill patternType="none"/>
    </fill>
    <fill>
      <patternFill patternType="gray125"/>
    </fill>
    <fill>
      <patternFill patternType="solid">
        <fgColor rgb="FFFDE9D9"/>
        <bgColor indexed="64"/>
      </patternFill>
    </fill>
    <fill>
      <patternFill patternType="solid">
        <fgColor theme="0"/>
        <bgColor indexed="64"/>
      </patternFill>
    </fill>
    <fill>
      <patternFill patternType="solid">
        <fgColor rgb="FFD7E4BC"/>
        <bgColor indexed="64"/>
      </patternFill>
    </fill>
    <fill>
      <patternFill patternType="solid">
        <fgColor rgb="FF00B0F0"/>
        <bgColor indexed="64"/>
      </patternFill>
    </fill>
    <fill>
      <patternFill patternType="solid">
        <fgColor rgb="FFFFFFFF"/>
        <bgColor indexed="64"/>
      </patternFill>
    </fill>
    <fill>
      <patternFill patternType="solid">
        <fgColor rgb="FFFFFF00"/>
        <bgColor indexed="64"/>
      </patternFill>
    </fill>
    <fill>
      <patternFill patternType="solid">
        <fgColor rgb="FFDBEEF3"/>
        <bgColor indexed="64"/>
      </patternFill>
    </fill>
    <fill>
      <patternFill patternType="solid">
        <fgColor rgb="FFB6DDE8"/>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s>
  <cellStyleXfs count="1">
    <xf numFmtId="0" fontId="0" fillId="0" borderId="0"/>
  </cellStyleXfs>
  <cellXfs count="53">
    <xf numFmtId="0" fontId="0" fillId="0" borderId="0" xfId="0"/>
    <xf numFmtId="0" fontId="1" fillId="3" borderId="0" xfId="0" applyFont="1" applyFill="1" applyAlignment="1">
      <alignment vertical="center" wrapText="1"/>
    </xf>
    <xf numFmtId="2" fontId="3" fillId="0" borderId="4" xfId="0" applyNumberFormat="1" applyFont="1" applyBorder="1" applyAlignment="1">
      <alignment horizontal="center" vertical="top" wrapText="1"/>
    </xf>
    <xf numFmtId="0" fontId="4" fillId="0" borderId="0" xfId="0" applyFont="1" applyAlignment="1">
      <alignment wrapText="1"/>
    </xf>
    <xf numFmtId="0" fontId="5" fillId="4" borderId="7" xfId="0" applyFont="1" applyFill="1" applyBorder="1" applyAlignment="1">
      <alignment horizontal="center" vertical="center" wrapText="1"/>
    </xf>
    <xf numFmtId="0" fontId="6" fillId="0" borderId="0" xfId="0" applyFont="1" applyAlignment="1">
      <alignment vertical="center" wrapText="1"/>
    </xf>
    <xf numFmtId="0" fontId="6" fillId="3" borderId="0" xfId="0" applyFont="1" applyFill="1" applyAlignment="1">
      <alignment vertical="center" wrapText="1"/>
    </xf>
    <xf numFmtId="0" fontId="0" fillId="3" borderId="0" xfId="0" applyFill="1"/>
    <xf numFmtId="0" fontId="5" fillId="5" borderId="7" xfId="0" applyFont="1" applyFill="1" applyBorder="1" applyAlignment="1">
      <alignment vertical="center" wrapText="1"/>
    </xf>
    <xf numFmtId="0" fontId="5" fillId="3" borderId="0" xfId="0" applyFont="1" applyFill="1" applyAlignment="1">
      <alignment vertical="center" wrapText="1"/>
    </xf>
    <xf numFmtId="0" fontId="7" fillId="0" borderId="7" xfId="0" applyFont="1" applyBorder="1" applyAlignment="1">
      <alignment horizontal="center" vertical="center" wrapText="1"/>
    </xf>
    <xf numFmtId="0" fontId="8" fillId="0" borderId="7" xfId="0" applyFont="1" applyBorder="1" applyAlignment="1">
      <alignment horizontal="justify" vertical="center" wrapText="1"/>
    </xf>
    <xf numFmtId="0" fontId="8" fillId="0" borderId="7" xfId="0" applyFont="1" applyBorder="1" applyAlignment="1">
      <alignment horizontal="center" vertical="center" wrapText="1"/>
    </xf>
    <xf numFmtId="0" fontId="9" fillId="3" borderId="7" xfId="0" applyFont="1" applyFill="1" applyBorder="1" applyAlignment="1">
      <alignment horizontal="center" vertical="center" wrapText="1"/>
    </xf>
    <xf numFmtId="0" fontId="9" fillId="0" borderId="7" xfId="0" applyFont="1" applyBorder="1" applyAlignment="1">
      <alignment horizontal="center" vertical="center" wrapText="1"/>
    </xf>
    <xf numFmtId="2" fontId="10" fillId="0" borderId="7" xfId="0" applyNumberFormat="1" applyFont="1" applyBorder="1" applyAlignment="1">
      <alignment vertical="center" wrapText="1"/>
    </xf>
    <xf numFmtId="2" fontId="9" fillId="0" borderId="7" xfId="0" applyNumberFormat="1" applyFont="1" applyBorder="1" applyAlignment="1">
      <alignment horizontal="center" vertical="center" wrapText="1"/>
    </xf>
    <xf numFmtId="2" fontId="11" fillId="0" borderId="7" xfId="0" applyNumberFormat="1" applyFont="1" applyBorder="1" applyAlignment="1">
      <alignment vertical="center" wrapText="1"/>
    </xf>
    <xf numFmtId="2" fontId="12" fillId="0" borderId="7" xfId="0" applyNumberFormat="1" applyFont="1" applyBorder="1" applyAlignment="1">
      <alignment vertical="center" wrapText="1"/>
    </xf>
    <xf numFmtId="0" fontId="7" fillId="0" borderId="8" xfId="0" applyFont="1" applyBorder="1" applyAlignment="1">
      <alignment horizontal="center" vertical="center" wrapText="1"/>
    </xf>
    <xf numFmtId="0" fontId="7" fillId="0" borderId="7" xfId="0" applyFont="1" applyBorder="1" applyAlignment="1">
      <alignment horizontal="justify" vertical="center" wrapText="1"/>
    </xf>
    <xf numFmtId="0" fontId="6" fillId="0" borderId="7" xfId="0" applyFont="1" applyBorder="1" applyAlignment="1">
      <alignment horizontal="center" vertical="center" wrapText="1"/>
    </xf>
    <xf numFmtId="0" fontId="7" fillId="6" borderId="7" xfId="0" applyFont="1" applyFill="1" applyBorder="1" applyAlignment="1">
      <alignment horizontal="center" vertical="center" wrapText="1"/>
    </xf>
    <xf numFmtId="0" fontId="13" fillId="6" borderId="7" xfId="0" applyFont="1" applyFill="1" applyBorder="1" applyAlignment="1">
      <alignment horizontal="justify" vertical="center" wrapText="1"/>
    </xf>
    <xf numFmtId="0" fontId="14" fillId="0" borderId="7" xfId="0" applyFont="1" applyBorder="1" applyAlignment="1">
      <alignment horizontal="right" vertical="center" wrapText="1"/>
    </xf>
    <xf numFmtId="0" fontId="15" fillId="0" borderId="7" xfId="0" applyFont="1" applyBorder="1" applyAlignment="1">
      <alignment horizontal="center" vertical="center"/>
    </xf>
    <xf numFmtId="0" fontId="8" fillId="3" borderId="7" xfId="0" applyFont="1" applyFill="1" applyBorder="1" applyAlignment="1">
      <alignment horizontal="right" vertical="center" wrapText="1"/>
    </xf>
    <xf numFmtId="2" fontId="0" fillId="0" borderId="0" xfId="0" applyNumberFormat="1"/>
    <xf numFmtId="0" fontId="11" fillId="0" borderId="7" xfId="0" applyFont="1" applyBorder="1" applyAlignment="1">
      <alignment horizontal="center" vertical="center" wrapText="1"/>
    </xf>
    <xf numFmtId="2" fontId="16" fillId="0" borderId="7" xfId="0" applyNumberFormat="1" applyFont="1" applyBorder="1" applyAlignment="1">
      <alignment horizontal="center" vertical="center" wrapText="1"/>
    </xf>
    <xf numFmtId="0" fontId="15" fillId="0" borderId="10" xfId="0" applyFont="1" applyBorder="1" applyAlignment="1">
      <alignment horizontal="center" vertical="center"/>
    </xf>
    <xf numFmtId="0" fontId="6" fillId="0" borderId="11" xfId="0" applyFont="1" applyBorder="1" applyAlignment="1">
      <alignment vertical="center" wrapText="1"/>
    </xf>
    <xf numFmtId="0" fontId="13" fillId="8" borderId="9" xfId="0" applyFont="1" applyFill="1" applyBorder="1" applyAlignment="1">
      <alignment horizontal="center" vertical="center"/>
    </xf>
    <xf numFmtId="0" fontId="15" fillId="0" borderId="9" xfId="0" applyFont="1" applyBorder="1" applyAlignment="1">
      <alignment horizontal="center" vertical="center"/>
    </xf>
    <xf numFmtId="0" fontId="21" fillId="9" borderId="9" xfId="0" applyFont="1" applyFill="1" applyBorder="1" applyAlignment="1">
      <alignment horizontal="center" vertical="center" wrapText="1"/>
    </xf>
    <xf numFmtId="0" fontId="20" fillId="9" borderId="9" xfId="0" applyFont="1" applyFill="1" applyBorder="1" applyAlignment="1">
      <alignment horizontal="center" vertical="center" wrapText="1"/>
    </xf>
    <xf numFmtId="2" fontId="22" fillId="9" borderId="9" xfId="0" applyNumberFormat="1" applyFont="1" applyFill="1" applyBorder="1" applyAlignment="1">
      <alignment horizontal="right" vertical="center" wrapText="1"/>
    </xf>
    <xf numFmtId="0" fontId="23" fillId="0" borderId="0" xfId="0" applyFont="1" applyAlignment="1">
      <alignment horizontal="justify" vertical="center"/>
    </xf>
    <xf numFmtId="2" fontId="19" fillId="0" borderId="7" xfId="0" applyNumberFormat="1" applyFont="1" applyBorder="1" applyAlignment="1">
      <alignment horizontal="center" vertical="center" wrapText="1"/>
    </xf>
    <xf numFmtId="0" fontId="19" fillId="0" borderId="7" xfId="0" applyFont="1" applyBorder="1" applyAlignment="1">
      <alignment horizontal="center" vertical="center" wrapText="1"/>
    </xf>
    <xf numFmtId="0" fontId="19" fillId="0" borderId="7" xfId="0" applyFont="1" applyBorder="1" applyAlignment="1">
      <alignment horizontal="right" vertical="center" wrapText="1"/>
    </xf>
    <xf numFmtId="0" fontId="17" fillId="3" borderId="7"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vertical="top" wrapText="1"/>
    </xf>
    <xf numFmtId="0" fontId="7" fillId="0" borderId="7" xfId="0" applyFont="1" applyBorder="1" applyAlignment="1">
      <alignment horizontal="center" vertical="center" wrapText="1"/>
    </xf>
    <xf numFmtId="0" fontId="5" fillId="5" borderId="7" xfId="0" applyFont="1" applyFill="1" applyBorder="1" applyAlignment="1">
      <alignment horizontal="center" vertical="center" wrapText="1"/>
    </xf>
    <xf numFmtId="0" fontId="3" fillId="0" borderId="4" xfId="0" applyFont="1" applyBorder="1" applyAlignment="1">
      <alignment horizontal="right" vertical="top" wrapText="1"/>
    </xf>
    <xf numFmtId="0" fontId="3" fillId="0" borderId="5" xfId="0" applyFont="1" applyBorder="1" applyAlignment="1">
      <alignment horizontal="right" vertical="top" wrapText="1"/>
    </xf>
    <xf numFmtId="0" fontId="3" fillId="0" borderId="6" xfId="0" applyFont="1" applyBorder="1" applyAlignment="1">
      <alignment horizontal="right" vertical="top" wrapText="1"/>
    </xf>
    <xf numFmtId="2" fontId="24" fillId="7" borderId="7" xfId="0" applyNumberFormat="1" applyFont="1" applyFill="1" applyBorder="1" applyAlignment="1">
      <alignment horizontal="left" vertical="top"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0"/>
  <sheetViews>
    <sheetView tabSelected="1" zoomScaleNormal="100" workbookViewId="0">
      <selection activeCell="E6" sqref="E6:H6"/>
    </sheetView>
  </sheetViews>
  <sheetFormatPr defaultRowHeight="15" x14ac:dyDescent="0.25"/>
  <cols>
    <col min="1" max="1" width="5.28515625" customWidth="1"/>
    <col min="3" max="3" width="50.42578125" customWidth="1"/>
    <col min="4" max="4" width="5.5703125" customWidth="1"/>
    <col min="5" max="5" width="7.85546875" customWidth="1"/>
    <col min="6" max="6" width="7.7109375" customWidth="1"/>
    <col min="7" max="7" width="8.28515625" customWidth="1"/>
    <col min="8" max="8" width="9.28515625" customWidth="1"/>
    <col min="9" max="9" width="18.140625" customWidth="1"/>
  </cols>
  <sheetData>
    <row r="1" spans="1:10" ht="59.25" customHeight="1" x14ac:dyDescent="0.25">
      <c r="A1" s="50" t="s">
        <v>65</v>
      </c>
      <c r="B1" s="51"/>
      <c r="C1" s="51"/>
      <c r="D1" s="51"/>
      <c r="E1" s="51"/>
      <c r="F1" s="51"/>
      <c r="G1" s="51"/>
      <c r="H1" s="52"/>
      <c r="I1" s="1"/>
    </row>
    <row r="2" spans="1:10" ht="18" customHeight="1" x14ac:dyDescent="0.25">
      <c r="A2" s="46" t="s">
        <v>0</v>
      </c>
      <c r="B2" s="47"/>
      <c r="C2" s="48"/>
      <c r="D2" s="2" t="s">
        <v>1</v>
      </c>
      <c r="E2" s="49" t="s">
        <v>63</v>
      </c>
      <c r="F2" s="49"/>
      <c r="G2" s="49"/>
      <c r="H2" s="49"/>
      <c r="I2" s="3"/>
    </row>
    <row r="3" spans="1:10" ht="21.75" customHeight="1" x14ac:dyDescent="0.25">
      <c r="A3" s="46" t="s">
        <v>2</v>
      </c>
      <c r="B3" s="47"/>
      <c r="C3" s="48"/>
      <c r="D3" s="2" t="s">
        <v>3</v>
      </c>
      <c r="E3" s="49">
        <f>H37</f>
        <v>406696</v>
      </c>
      <c r="F3" s="49"/>
      <c r="G3" s="49"/>
      <c r="H3" s="49"/>
      <c r="I3" s="3"/>
    </row>
    <row r="4" spans="1:10" ht="21" customHeight="1" x14ac:dyDescent="0.25">
      <c r="A4" s="46" t="s">
        <v>4</v>
      </c>
      <c r="B4" s="47"/>
      <c r="C4" s="48"/>
      <c r="D4" s="2" t="s">
        <v>3</v>
      </c>
      <c r="E4" s="49">
        <v>8200</v>
      </c>
      <c r="F4" s="49"/>
      <c r="G4" s="49"/>
      <c r="H4" s="49"/>
      <c r="I4" s="3"/>
    </row>
    <row r="5" spans="1:10" ht="21" customHeight="1" x14ac:dyDescent="0.25">
      <c r="A5" s="46" t="s">
        <v>5</v>
      </c>
      <c r="B5" s="47"/>
      <c r="C5" s="48"/>
      <c r="D5" s="2" t="s">
        <v>3</v>
      </c>
      <c r="E5" s="49">
        <v>750</v>
      </c>
      <c r="F5" s="49"/>
      <c r="G5" s="49"/>
      <c r="H5" s="49"/>
      <c r="I5" s="3"/>
    </row>
    <row r="6" spans="1:10" ht="21.75" customHeight="1" x14ac:dyDescent="0.25">
      <c r="A6" s="46" t="s">
        <v>6</v>
      </c>
      <c r="B6" s="47"/>
      <c r="C6" s="48"/>
      <c r="D6" s="2" t="s">
        <v>1</v>
      </c>
      <c r="E6" s="49" t="s">
        <v>64</v>
      </c>
      <c r="F6" s="49"/>
      <c r="G6" s="49"/>
      <c r="H6" s="49"/>
      <c r="I6" s="3"/>
    </row>
    <row r="7" spans="1:10" ht="21" customHeight="1" x14ac:dyDescent="0.25">
      <c r="A7" s="46" t="s">
        <v>7</v>
      </c>
      <c r="B7" s="47"/>
      <c r="C7" s="48"/>
      <c r="D7" s="2" t="s">
        <v>3</v>
      </c>
      <c r="E7" s="49" t="s">
        <v>8</v>
      </c>
      <c r="F7" s="49"/>
      <c r="G7" s="49"/>
      <c r="H7" s="49"/>
      <c r="I7" s="3"/>
    </row>
    <row r="8" spans="1:10" ht="25.5" x14ac:dyDescent="0.25">
      <c r="A8" s="4" t="s">
        <v>9</v>
      </c>
      <c r="B8" s="4" t="s">
        <v>10</v>
      </c>
      <c r="C8" s="4" t="s">
        <v>11</v>
      </c>
      <c r="D8" s="4" t="s">
        <v>12</v>
      </c>
      <c r="E8" s="4" t="s">
        <v>13</v>
      </c>
      <c r="F8" s="4"/>
      <c r="G8" s="4" t="s">
        <v>14</v>
      </c>
      <c r="H8" s="4" t="s">
        <v>15</v>
      </c>
      <c r="I8" s="5"/>
    </row>
    <row r="9" spans="1:10" ht="15.75" x14ac:dyDescent="0.25">
      <c r="A9" s="4">
        <v>1</v>
      </c>
      <c r="B9" s="4">
        <v>2</v>
      </c>
      <c r="C9" s="4">
        <v>3</v>
      </c>
      <c r="D9" s="4">
        <v>4</v>
      </c>
      <c r="E9" s="4">
        <v>5</v>
      </c>
      <c r="F9" s="4"/>
      <c r="G9" s="4">
        <v>6</v>
      </c>
      <c r="H9" s="4">
        <v>7</v>
      </c>
      <c r="I9" s="6"/>
      <c r="J9" s="7"/>
    </row>
    <row r="10" spans="1:10" ht="15.75" x14ac:dyDescent="0.25">
      <c r="A10" s="8" t="s">
        <v>16</v>
      </c>
      <c r="B10" s="45" t="s">
        <v>17</v>
      </c>
      <c r="C10" s="45"/>
      <c r="D10" s="45"/>
      <c r="E10" s="45"/>
      <c r="F10" s="45"/>
      <c r="G10" s="45"/>
      <c r="H10" s="8"/>
      <c r="I10" s="6"/>
      <c r="J10" s="7"/>
    </row>
    <row r="11" spans="1:10" ht="15.75" customHeight="1" x14ac:dyDescent="0.25">
      <c r="A11" s="45" t="s">
        <v>18</v>
      </c>
      <c r="B11" s="45"/>
      <c r="C11" s="45"/>
      <c r="D11" s="45"/>
      <c r="E11" s="45"/>
      <c r="F11" s="45"/>
      <c r="G11" s="45"/>
      <c r="H11" s="45"/>
      <c r="I11" s="9"/>
      <c r="J11" s="7"/>
    </row>
    <row r="12" spans="1:10" ht="87.75" customHeight="1" x14ac:dyDescent="0.25">
      <c r="A12" s="44">
        <v>1</v>
      </c>
      <c r="B12" s="10"/>
      <c r="C12" s="11" t="s">
        <v>19</v>
      </c>
      <c r="D12" s="12"/>
      <c r="E12" s="13"/>
      <c r="F12" s="13"/>
      <c r="G12" s="14"/>
      <c r="H12" s="14"/>
      <c r="I12" s="6"/>
      <c r="J12" s="7"/>
    </row>
    <row r="13" spans="1:10" ht="15.75" x14ac:dyDescent="0.25">
      <c r="A13" s="44"/>
      <c r="B13" s="10" t="s">
        <v>20</v>
      </c>
      <c r="C13" s="11" t="s">
        <v>21</v>
      </c>
      <c r="D13" s="14" t="s">
        <v>22</v>
      </c>
      <c r="E13" s="38">
        <v>30</v>
      </c>
      <c r="F13" s="15">
        <v>532.4</v>
      </c>
      <c r="G13" s="16">
        <f>F13*1.0633</f>
        <v>566.10091999999997</v>
      </c>
      <c r="H13" s="16">
        <f>ROUND(G13*E13,0)</f>
        <v>16983</v>
      </c>
      <c r="I13" s="5"/>
    </row>
    <row r="14" spans="1:10" ht="21.75" customHeight="1" x14ac:dyDescent="0.25">
      <c r="A14" s="44"/>
      <c r="B14" s="10" t="s">
        <v>23</v>
      </c>
      <c r="C14" s="11" t="s">
        <v>24</v>
      </c>
      <c r="D14" s="14" t="s">
        <v>22</v>
      </c>
      <c r="E14" s="38">
        <v>60</v>
      </c>
      <c r="F14" s="15">
        <v>486.8</v>
      </c>
      <c r="G14" s="16">
        <f t="shared" ref="G14:G15" si="0">F14*1.0633</f>
        <v>517.61443999999995</v>
      </c>
      <c r="H14" s="16">
        <f>ROUND(G14*E14,0)</f>
        <v>31057</v>
      </c>
      <c r="I14" s="5"/>
    </row>
    <row r="15" spans="1:10" ht="23.25" customHeight="1" x14ac:dyDescent="0.25">
      <c r="A15" s="44"/>
      <c r="B15" s="10" t="s">
        <v>25</v>
      </c>
      <c r="C15" s="11" t="s">
        <v>26</v>
      </c>
      <c r="D15" s="14" t="s">
        <v>22</v>
      </c>
      <c r="E15" s="38">
        <v>60</v>
      </c>
      <c r="F15" s="15">
        <v>567.9</v>
      </c>
      <c r="G15" s="16">
        <f t="shared" si="0"/>
        <v>603.84806999999989</v>
      </c>
      <c r="H15" s="16">
        <f>ROUND(G15*E15,0)</f>
        <v>36231</v>
      </c>
      <c r="I15" s="5"/>
    </row>
    <row r="16" spans="1:10" ht="63.75" customHeight="1" x14ac:dyDescent="0.25">
      <c r="A16" s="44">
        <v>2</v>
      </c>
      <c r="B16" s="10"/>
      <c r="C16" s="11" t="s">
        <v>27</v>
      </c>
      <c r="D16" s="12"/>
      <c r="E16" s="39"/>
      <c r="F16" s="17"/>
      <c r="G16" s="16"/>
      <c r="H16" s="14"/>
      <c r="I16" s="5"/>
    </row>
    <row r="17" spans="1:9" ht="15.75" x14ac:dyDescent="0.25">
      <c r="A17" s="44"/>
      <c r="B17" s="10" t="s">
        <v>28</v>
      </c>
      <c r="C17" s="11" t="s">
        <v>29</v>
      </c>
      <c r="D17" s="14" t="s">
        <v>22</v>
      </c>
      <c r="E17" s="38">
        <v>30</v>
      </c>
      <c r="F17" s="18">
        <v>660.1</v>
      </c>
      <c r="G17" s="16">
        <f>F17*1.0633</f>
        <v>701.88432999999998</v>
      </c>
      <c r="H17" s="16">
        <f>ROUND(G17*E17,0)</f>
        <v>21057</v>
      </c>
      <c r="I17" s="5"/>
    </row>
    <row r="18" spans="1:9" ht="15.75" x14ac:dyDescent="0.25">
      <c r="A18" s="44"/>
      <c r="B18" s="10" t="s">
        <v>30</v>
      </c>
      <c r="C18" s="11" t="s">
        <v>31</v>
      </c>
      <c r="D18" s="14" t="s">
        <v>22</v>
      </c>
      <c r="E18" s="38">
        <v>90</v>
      </c>
      <c r="F18" s="18">
        <v>546.1</v>
      </c>
      <c r="G18" s="16">
        <f>F18*1.0633</f>
        <v>580.66813000000002</v>
      </c>
      <c r="H18" s="16">
        <f>ROUND(G18*E18,0)</f>
        <v>52260</v>
      </c>
      <c r="I18" s="5"/>
    </row>
    <row r="19" spans="1:9" ht="63.75" x14ac:dyDescent="0.25">
      <c r="A19" s="44">
        <v>3</v>
      </c>
      <c r="B19" s="10"/>
      <c r="C19" s="11" t="s">
        <v>32</v>
      </c>
      <c r="D19" s="12"/>
      <c r="E19" s="39"/>
      <c r="F19" s="18"/>
      <c r="G19" s="16"/>
      <c r="H19" s="14"/>
      <c r="I19" s="5"/>
    </row>
    <row r="20" spans="1:9" ht="15.75" x14ac:dyDescent="0.25">
      <c r="A20" s="44"/>
      <c r="B20" s="10" t="s">
        <v>33</v>
      </c>
      <c r="C20" s="11" t="s">
        <v>34</v>
      </c>
      <c r="D20" s="14" t="s">
        <v>22</v>
      </c>
      <c r="E20" s="38">
        <f>E17</f>
        <v>30</v>
      </c>
      <c r="F20" s="18">
        <v>573.1</v>
      </c>
      <c r="G20" s="16">
        <f>F20*1.0633</f>
        <v>609.37722999999994</v>
      </c>
      <c r="H20" s="16">
        <f>ROUND(G20*E20,0)-1</f>
        <v>18280</v>
      </c>
      <c r="I20" s="5"/>
    </row>
    <row r="21" spans="1:9" ht="44.25" customHeight="1" x14ac:dyDescent="0.25">
      <c r="A21" s="44">
        <v>4</v>
      </c>
      <c r="B21" s="10"/>
      <c r="C21" s="11" t="s">
        <v>35</v>
      </c>
      <c r="D21" s="12"/>
      <c r="E21" s="39"/>
      <c r="F21" s="17"/>
      <c r="G21" s="16"/>
      <c r="H21" s="14"/>
      <c r="I21" s="5"/>
    </row>
    <row r="22" spans="1:9" ht="15.75" x14ac:dyDescent="0.25">
      <c r="A22" s="44"/>
      <c r="B22" s="10" t="s">
        <v>36</v>
      </c>
      <c r="C22" s="11" t="s">
        <v>37</v>
      </c>
      <c r="D22" s="14" t="s">
        <v>38</v>
      </c>
      <c r="E22" s="39">
        <v>1</v>
      </c>
      <c r="F22" s="17">
        <v>500</v>
      </c>
      <c r="G22" s="16">
        <f t="shared" ref="G22:G36" si="1">F22*1.0633</f>
        <v>531.65</v>
      </c>
      <c r="H22" s="16">
        <f t="shared" ref="H22:H36" si="2">ROUND(G22*E22,0)</f>
        <v>532</v>
      </c>
      <c r="I22" s="5"/>
    </row>
    <row r="23" spans="1:9" ht="15.75" x14ac:dyDescent="0.25">
      <c r="A23" s="44"/>
      <c r="B23" s="10" t="s">
        <v>39</v>
      </c>
      <c r="C23" s="11" t="s">
        <v>40</v>
      </c>
      <c r="D23" s="14" t="s">
        <v>38</v>
      </c>
      <c r="E23" s="39">
        <f>E22</f>
        <v>1</v>
      </c>
      <c r="F23" s="17">
        <v>210.7</v>
      </c>
      <c r="G23" s="16">
        <f t="shared" si="1"/>
        <v>224.03730999999996</v>
      </c>
      <c r="H23" s="16">
        <f t="shared" si="2"/>
        <v>224</v>
      </c>
      <c r="I23" s="5"/>
    </row>
    <row r="24" spans="1:9" ht="15.75" x14ac:dyDescent="0.25">
      <c r="A24" s="44"/>
      <c r="B24" s="10" t="s">
        <v>41</v>
      </c>
      <c r="C24" s="11" t="s">
        <v>42</v>
      </c>
      <c r="D24" s="14" t="s">
        <v>38</v>
      </c>
      <c r="E24" s="39">
        <f>E23</f>
        <v>1</v>
      </c>
      <c r="F24" s="17">
        <v>228.3</v>
      </c>
      <c r="G24" s="16">
        <f t="shared" si="1"/>
        <v>242.75138999999999</v>
      </c>
      <c r="H24" s="16">
        <f t="shared" si="2"/>
        <v>243</v>
      </c>
      <c r="I24" s="5"/>
    </row>
    <row r="25" spans="1:9" ht="21" customHeight="1" x14ac:dyDescent="0.25">
      <c r="A25" s="44"/>
      <c r="B25" s="10" t="s">
        <v>36</v>
      </c>
      <c r="C25" s="11" t="s">
        <v>43</v>
      </c>
      <c r="D25" s="14" t="s">
        <v>38</v>
      </c>
      <c r="E25" s="39">
        <v>3</v>
      </c>
      <c r="F25" s="17">
        <v>150</v>
      </c>
      <c r="G25" s="16">
        <f t="shared" si="1"/>
        <v>159.49499999999998</v>
      </c>
      <c r="H25" s="16">
        <f t="shared" si="2"/>
        <v>478</v>
      </c>
      <c r="I25" s="5"/>
    </row>
    <row r="26" spans="1:9" ht="21" customHeight="1" x14ac:dyDescent="0.25">
      <c r="A26" s="44"/>
      <c r="B26" s="10" t="s">
        <v>36</v>
      </c>
      <c r="C26" s="11" t="s">
        <v>44</v>
      </c>
      <c r="D26" s="14" t="s">
        <v>38</v>
      </c>
      <c r="E26" s="39">
        <v>8</v>
      </c>
      <c r="F26" s="17">
        <v>100</v>
      </c>
      <c r="G26" s="16">
        <f t="shared" si="1"/>
        <v>106.32999999999998</v>
      </c>
      <c r="H26" s="16">
        <f t="shared" si="2"/>
        <v>851</v>
      </c>
      <c r="I26" s="5"/>
    </row>
    <row r="27" spans="1:9" ht="15.75" x14ac:dyDescent="0.25">
      <c r="A27" s="44"/>
      <c r="B27" s="10" t="s">
        <v>45</v>
      </c>
      <c r="C27" s="11" t="s">
        <v>46</v>
      </c>
      <c r="D27" s="14" t="s">
        <v>47</v>
      </c>
      <c r="E27" s="39">
        <v>1</v>
      </c>
      <c r="F27" s="17">
        <v>1531.4</v>
      </c>
      <c r="G27" s="16">
        <f t="shared" si="1"/>
        <v>1628.33762</v>
      </c>
      <c r="H27" s="16">
        <f t="shared" si="2"/>
        <v>1628</v>
      </c>
      <c r="I27" s="5"/>
    </row>
    <row r="28" spans="1:9" ht="89.25" x14ac:dyDescent="0.25">
      <c r="A28" s="44">
        <v>5</v>
      </c>
      <c r="B28" s="10" t="s">
        <v>48</v>
      </c>
      <c r="C28" s="11" t="s">
        <v>49</v>
      </c>
      <c r="D28" s="14" t="s">
        <v>50</v>
      </c>
      <c r="E28" s="39">
        <v>8</v>
      </c>
      <c r="F28" s="17">
        <v>1343.2</v>
      </c>
      <c r="G28" s="16">
        <f t="shared" si="1"/>
        <v>1428.2245599999999</v>
      </c>
      <c r="H28" s="16">
        <f t="shared" si="2"/>
        <v>11426</v>
      </c>
      <c r="I28" s="5"/>
    </row>
    <row r="29" spans="1:9" ht="29.25" customHeight="1" x14ac:dyDescent="0.25">
      <c r="A29" s="44"/>
      <c r="B29" s="10" t="s">
        <v>51</v>
      </c>
      <c r="C29" s="11" t="s">
        <v>52</v>
      </c>
      <c r="D29" s="14" t="s">
        <v>50</v>
      </c>
      <c r="E29" s="39">
        <f>E28</f>
        <v>8</v>
      </c>
      <c r="F29" s="17">
        <v>6583.16</v>
      </c>
      <c r="G29" s="16">
        <f t="shared" si="1"/>
        <v>6999.8740279999993</v>
      </c>
      <c r="H29" s="16">
        <f t="shared" si="2"/>
        <v>55999</v>
      </c>
      <c r="I29" s="5"/>
    </row>
    <row r="30" spans="1:9" ht="74.25" customHeight="1" x14ac:dyDescent="0.25">
      <c r="A30" s="10">
        <v>6</v>
      </c>
      <c r="B30" s="19">
        <v>24.12</v>
      </c>
      <c r="C30" s="11" t="s">
        <v>53</v>
      </c>
      <c r="D30" s="14" t="s">
        <v>54</v>
      </c>
      <c r="E30" s="39">
        <v>20</v>
      </c>
      <c r="F30" s="17">
        <v>916.8</v>
      </c>
      <c r="G30" s="16">
        <f t="shared" si="1"/>
        <v>974.83343999999988</v>
      </c>
      <c r="H30" s="16">
        <f t="shared" si="2"/>
        <v>19497</v>
      </c>
      <c r="I30" s="5"/>
    </row>
    <row r="31" spans="1:9" ht="75" x14ac:dyDescent="0.25">
      <c r="A31" s="10">
        <v>7</v>
      </c>
      <c r="B31" s="10"/>
      <c r="C31" s="20" t="s">
        <v>55</v>
      </c>
      <c r="D31" s="21" t="s">
        <v>56</v>
      </c>
      <c r="E31" s="39">
        <v>1</v>
      </c>
      <c r="F31" s="17">
        <v>3000</v>
      </c>
      <c r="G31" s="16">
        <f t="shared" si="1"/>
        <v>3189.8999999999996</v>
      </c>
      <c r="H31" s="16">
        <f t="shared" si="2"/>
        <v>3190</v>
      </c>
      <c r="I31" s="5"/>
    </row>
    <row r="32" spans="1:9" ht="82.5" customHeight="1" x14ac:dyDescent="0.25">
      <c r="A32" s="10">
        <v>8</v>
      </c>
      <c r="B32" s="19" t="s">
        <v>36</v>
      </c>
      <c r="C32" s="20" t="s">
        <v>57</v>
      </c>
      <c r="D32" s="21" t="s">
        <v>56</v>
      </c>
      <c r="E32" s="39">
        <v>1</v>
      </c>
      <c r="F32" s="17">
        <v>7000</v>
      </c>
      <c r="G32" s="16">
        <f t="shared" si="1"/>
        <v>7443.0999999999995</v>
      </c>
      <c r="H32" s="16">
        <f t="shared" si="2"/>
        <v>7443</v>
      </c>
      <c r="I32" s="5"/>
    </row>
    <row r="33" spans="1:10" ht="60" x14ac:dyDescent="0.25">
      <c r="A33" s="10">
        <v>9</v>
      </c>
      <c r="B33" s="10"/>
      <c r="C33" s="20" t="s">
        <v>58</v>
      </c>
      <c r="D33" s="21" t="s">
        <v>56</v>
      </c>
      <c r="E33" s="39">
        <v>1</v>
      </c>
      <c r="F33" s="17">
        <v>500</v>
      </c>
      <c r="G33" s="16">
        <f t="shared" si="1"/>
        <v>531.65</v>
      </c>
      <c r="H33" s="16">
        <f t="shared" si="2"/>
        <v>532</v>
      </c>
      <c r="I33" s="5"/>
    </row>
    <row r="34" spans="1:10" ht="132" x14ac:dyDescent="0.25">
      <c r="A34" s="42">
        <v>10</v>
      </c>
      <c r="B34" s="42">
        <v>18.350000000000001</v>
      </c>
      <c r="C34" s="43" t="s">
        <v>62</v>
      </c>
      <c r="D34" s="28" t="s">
        <v>56</v>
      </c>
      <c r="E34" s="28">
        <v>1</v>
      </c>
      <c r="F34" s="29">
        <v>17118.7</v>
      </c>
      <c r="G34" s="16">
        <f t="shared" si="1"/>
        <v>18202.313709999999</v>
      </c>
      <c r="H34" s="16">
        <f t="shared" si="2"/>
        <v>18202</v>
      </c>
      <c r="I34" s="5"/>
    </row>
    <row r="35" spans="1:10" ht="28.5" customHeight="1" x14ac:dyDescent="0.25">
      <c r="A35" s="22"/>
      <c r="B35" s="22"/>
      <c r="C35" s="23" t="s">
        <v>59</v>
      </c>
      <c r="D35" s="22"/>
      <c r="E35" s="40"/>
      <c r="F35" s="24"/>
      <c r="G35" s="16"/>
      <c r="H35" s="16"/>
      <c r="I35" s="5"/>
    </row>
    <row r="36" spans="1:10" ht="149.25" customHeight="1" x14ac:dyDescent="0.25">
      <c r="A36" s="25">
        <v>11</v>
      </c>
      <c r="B36" s="25"/>
      <c r="C36" s="11" t="s">
        <v>60</v>
      </c>
      <c r="D36" s="21" t="s">
        <v>56</v>
      </c>
      <c r="E36" s="41">
        <f>E33</f>
        <v>1</v>
      </c>
      <c r="F36" s="26">
        <v>104000</v>
      </c>
      <c r="G36" s="16">
        <f t="shared" si="1"/>
        <v>110583.2</v>
      </c>
      <c r="H36" s="16">
        <f t="shared" si="2"/>
        <v>110583</v>
      </c>
      <c r="I36" s="5"/>
    </row>
    <row r="37" spans="1:10" ht="16.5" thickBot="1" x14ac:dyDescent="0.3">
      <c r="A37" s="30"/>
      <c r="B37" s="33"/>
      <c r="C37" s="32" t="s">
        <v>61</v>
      </c>
      <c r="D37" s="34"/>
      <c r="E37" s="35"/>
      <c r="F37" s="35"/>
      <c r="G37" s="35"/>
      <c r="H37" s="36">
        <f>SUM(H13:H36)</f>
        <v>406696</v>
      </c>
      <c r="I37" s="5">
        <v>997.5</v>
      </c>
      <c r="J37" s="27">
        <v>658.8</v>
      </c>
    </row>
    <row r="38" spans="1:10" ht="64.5" customHeight="1" x14ac:dyDescent="0.25">
      <c r="A38" s="37"/>
      <c r="I38" s="5"/>
    </row>
    <row r="39" spans="1:10" ht="15.75" x14ac:dyDescent="0.25">
      <c r="I39" s="5"/>
    </row>
    <row r="40" spans="1:10" ht="15.75" x14ac:dyDescent="0.25">
      <c r="I40" s="5"/>
    </row>
    <row r="41" spans="1:10" ht="15.75" x14ac:dyDescent="0.25">
      <c r="I41" s="5"/>
    </row>
    <row r="42" spans="1:10" ht="15.75" x14ac:dyDescent="0.25">
      <c r="I42" s="5"/>
    </row>
    <row r="43" spans="1:10" ht="68.25" customHeight="1" x14ac:dyDescent="0.25">
      <c r="I43" s="5"/>
    </row>
    <row r="44" spans="1:10" ht="15.75" x14ac:dyDescent="0.25">
      <c r="I44" s="5"/>
    </row>
    <row r="45" spans="1:10" ht="15.75" x14ac:dyDescent="0.25">
      <c r="I45" s="5"/>
    </row>
    <row r="46" spans="1:10" ht="15.75" x14ac:dyDescent="0.25">
      <c r="I46" s="5"/>
    </row>
    <row r="47" spans="1:10" ht="15.75" x14ac:dyDescent="0.25">
      <c r="I47" s="5"/>
    </row>
    <row r="48" spans="1:10" ht="42.75" customHeight="1" x14ac:dyDescent="0.25">
      <c r="I48" s="5"/>
    </row>
    <row r="49" spans="9:9" ht="36.75" customHeight="1" x14ac:dyDescent="0.25">
      <c r="I49" s="5"/>
    </row>
    <row r="50" spans="9:9" ht="64.5" customHeight="1" x14ac:dyDescent="0.25">
      <c r="I50" s="5"/>
    </row>
    <row r="51" spans="9:9" ht="57.75" customHeight="1" x14ac:dyDescent="0.25">
      <c r="I51" s="5"/>
    </row>
    <row r="52" spans="9:9" ht="50.25" customHeight="1" x14ac:dyDescent="0.25">
      <c r="I52" s="5"/>
    </row>
    <row r="53" spans="9:9" ht="18" customHeight="1" x14ac:dyDescent="0.25">
      <c r="I53" s="5"/>
    </row>
    <row r="54" spans="9:9" ht="42.75" customHeight="1" x14ac:dyDescent="0.25">
      <c r="I54" s="5"/>
    </row>
    <row r="55" spans="9:9" ht="128.25" customHeight="1" x14ac:dyDescent="0.25">
      <c r="I55" s="5">
        <v>249238</v>
      </c>
    </row>
    <row r="56" spans="9:9" ht="16.5" customHeight="1" x14ac:dyDescent="0.25">
      <c r="I56" s="5">
        <v>583225</v>
      </c>
    </row>
    <row r="57" spans="9:9" ht="15.75" x14ac:dyDescent="0.25">
      <c r="I57" s="31"/>
    </row>
    <row r="58" spans="9:9" ht="37.5" customHeight="1" x14ac:dyDescent="0.25">
      <c r="I58" s="31"/>
    </row>
    <row r="59" spans="9:9" ht="48" customHeight="1" x14ac:dyDescent="0.25">
      <c r="I59" s="31"/>
    </row>
    <row r="60" spans="9:9" ht="36" customHeight="1" x14ac:dyDescent="0.25">
      <c r="I60" s="31"/>
    </row>
    <row r="61" spans="9:9" ht="16.5" customHeight="1" x14ac:dyDescent="0.25">
      <c r="I61" s="5"/>
    </row>
    <row r="62" spans="9:9" ht="26.25" customHeight="1" x14ac:dyDescent="0.25">
      <c r="I62" s="5"/>
    </row>
    <row r="63" spans="9:9" ht="15.75" x14ac:dyDescent="0.25">
      <c r="I63" s="5"/>
    </row>
    <row r="64" spans="9:9" ht="15.75" x14ac:dyDescent="0.25">
      <c r="I64" s="5"/>
    </row>
    <row r="65" spans="9:12" ht="15.75" x14ac:dyDescent="0.25">
      <c r="I65" s="5"/>
    </row>
    <row r="66" spans="9:12" ht="15.75" x14ac:dyDescent="0.25">
      <c r="I66" s="5"/>
    </row>
    <row r="67" spans="9:12" ht="15.75" customHeight="1" x14ac:dyDescent="0.25">
      <c r="I67" s="5"/>
    </row>
    <row r="68" spans="9:12" ht="22.5" customHeight="1" x14ac:dyDescent="0.25">
      <c r="I68" s="5"/>
    </row>
    <row r="69" spans="9:12" ht="15.75" x14ac:dyDescent="0.25">
      <c r="I69" s="5"/>
    </row>
    <row r="70" spans="9:12" ht="15.75" x14ac:dyDescent="0.25">
      <c r="I70" s="5"/>
    </row>
    <row r="71" spans="9:12" ht="15.75" x14ac:dyDescent="0.25">
      <c r="I71" s="5"/>
    </row>
    <row r="72" spans="9:12" ht="28.5" customHeight="1" x14ac:dyDescent="0.25">
      <c r="I72" s="5"/>
    </row>
    <row r="73" spans="9:12" ht="147" customHeight="1" x14ac:dyDescent="0.25">
      <c r="I73" s="5"/>
    </row>
    <row r="74" spans="9:12" ht="33.75" customHeight="1" x14ac:dyDescent="0.25">
      <c r="I74" s="5"/>
    </row>
    <row r="75" spans="9:12" ht="29.25" customHeight="1" x14ac:dyDescent="0.25">
      <c r="I75" s="5"/>
    </row>
    <row r="76" spans="9:12" ht="30.75" customHeight="1" x14ac:dyDescent="0.25">
      <c r="I76" s="5"/>
    </row>
    <row r="77" spans="9:12" ht="31.5" customHeight="1" x14ac:dyDescent="0.25">
      <c r="I77" s="5"/>
      <c r="L77">
        <v>4436335</v>
      </c>
    </row>
    <row r="78" spans="9:12" ht="32.25" customHeight="1" x14ac:dyDescent="0.25">
      <c r="I78" s="5"/>
      <c r="L78">
        <f>L77*1.0633</f>
        <v>4717155.0055</v>
      </c>
    </row>
    <row r="79" spans="9:12" ht="15.75" x14ac:dyDescent="0.25">
      <c r="I79" s="5"/>
    </row>
    <row r="80" spans="9:12" ht="15.75" x14ac:dyDescent="0.25">
      <c r="I80" s="5"/>
    </row>
  </sheetData>
  <mergeCells count="20">
    <mergeCell ref="A4:C4"/>
    <mergeCell ref="E4:H4"/>
    <mergeCell ref="A1:H1"/>
    <mergeCell ref="A2:C2"/>
    <mergeCell ref="E2:H2"/>
    <mergeCell ref="A3:C3"/>
    <mergeCell ref="E3:H3"/>
    <mergeCell ref="A5:C5"/>
    <mergeCell ref="E5:H5"/>
    <mergeCell ref="A6:C6"/>
    <mergeCell ref="E6:H6"/>
    <mergeCell ref="A7:C7"/>
    <mergeCell ref="E7:H7"/>
    <mergeCell ref="A28:A29"/>
    <mergeCell ref="B10:G10"/>
    <mergeCell ref="A11:H11"/>
    <mergeCell ref="A12:A15"/>
    <mergeCell ref="A16:A18"/>
    <mergeCell ref="A19:A20"/>
    <mergeCell ref="A21:A27"/>
  </mergeCells>
  <pageMargins left="0.17" right="0.1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2026-06-20T10:32:30Z</dcterms:modified>
</cp:coreProperties>
</file>